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121\appdata\local\bentley\projectwise\workingdir\ohiodot-pw.bentley.com_ohiodot-pw-02\mholt@chacompanies.com\d0984177\"/>
    </mc:Choice>
  </mc:AlternateContent>
  <xr:revisionPtr revIDLastSave="0" documentId="8_{8B6A3420-9BB5-40B9-A504-585D57FF0A91}" xr6:coauthVersionLast="47" xr6:coauthVersionMax="47" xr10:uidLastSave="{00000000-0000-0000-0000-000000000000}"/>
  <bookViews>
    <workbookView xWindow="-108" yWindow="-108" windowWidth="23256" windowHeight="12456" xr2:uid="{9499FDB8-5786-4F77-8B91-C87AD79F9B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N4" i="1"/>
  <c r="N5" i="1"/>
  <c r="N6" i="1"/>
  <c r="N7" i="1"/>
  <c r="N8" i="1"/>
  <c r="N9" i="1"/>
  <c r="N10" i="1"/>
  <c r="N11" i="1"/>
  <c r="N12" i="1"/>
  <c r="N13" i="1"/>
  <c r="N14" i="1"/>
  <c r="O3" i="1"/>
  <c r="N3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E28" i="1" l="1"/>
  <c r="F28" i="1"/>
  <c r="N15" i="1"/>
  <c r="O15" i="1"/>
</calcChain>
</file>

<file path=xl/sharedStrings.xml><?xml version="1.0" encoding="utf-8"?>
<sst xmlns="http://schemas.openxmlformats.org/spreadsheetml/2006/main" count="51" uniqueCount="9">
  <si>
    <t>Sheet #</t>
  </si>
  <si>
    <t>Station</t>
  </si>
  <si>
    <t>Cut Area (SF)</t>
  </si>
  <si>
    <t>Fill Area (SF)</t>
  </si>
  <si>
    <t>203, Excavation (CY)</t>
  </si>
  <si>
    <t>203, Embankment (CY)</t>
  </si>
  <si>
    <t>-</t>
  </si>
  <si>
    <t>Totals</t>
  </si>
  <si>
    <t>MOT EARTHWORK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</si>
</sst>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"/>
    <numFmt numFmtId="165" formatCode="0.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/>
    <xf numFmtId="164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5" fontId="1" fillId="2" borderId="1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2" borderId="16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ABB-A99D-487C-B535-29CEA0691BE1}">
  <dimension ref="A1:O28"/>
  <sheetViews>
    <sheetView tabSelected="1" workbookViewId="0">
      <selection activeCell="I20" sqref="I20"/>
    </sheetView>
  </sheetViews>
  <sheetFormatPr defaultRowHeight="14.4" x14ac:dyDescent="0.3"/>
  <cols>
    <col min="10" max="10" width="13.109375" customWidth="1"/>
  </cols>
  <sheetData>
    <row r="1" spans="1:15" ht="58.2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J1" s="26" t="s">
        <v>8</v>
      </c>
      <c r="K1" s="2" t="s">
        <v>1</v>
      </c>
      <c r="L1" s="3" t="s">
        <v>2</v>
      </c>
      <c r="M1" s="3" t="s">
        <v>3</v>
      </c>
      <c r="N1" s="3" t="s">
        <v>4</v>
      </c>
      <c r="O1" s="4" t="s">
        <v>5</v>
      </c>
    </row>
    <row r="2" spans="1:15" ht="15" thickBot="1" x14ac:dyDescent="0.35">
      <c r="A2" s="5"/>
      <c r="B2" s="6"/>
      <c r="C2" s="7"/>
      <c r="D2" s="7"/>
      <c r="E2" s="8"/>
      <c r="F2" s="9"/>
      <c r="J2" s="5"/>
      <c r="K2" s="6">
        <v>37812.230000000003</v>
      </c>
      <c r="L2" s="7">
        <v>0</v>
      </c>
      <c r="M2" s="7">
        <v>0</v>
      </c>
      <c r="N2" s="8"/>
      <c r="O2" s="9"/>
    </row>
    <row r="3" spans="1:15" x14ac:dyDescent="0.3">
      <c r="A3" s="10" t="s">
        <v>6</v>
      </c>
      <c r="B3" s="11">
        <v>37850</v>
      </c>
      <c r="C3" s="12">
        <v>0</v>
      </c>
      <c r="D3" s="13">
        <v>0</v>
      </c>
      <c r="E3" s="14">
        <f>ROUNDUP(((AVERAGE(C2,C3))*(B3-B2)/27),0)</f>
        <v>0</v>
      </c>
      <c r="F3" s="15">
        <f>ROUNDUP(((AVERAGE(D2,D3))*(B3-B2)/27),0)</f>
        <v>0</v>
      </c>
      <c r="J3" s="10" t="s">
        <v>6</v>
      </c>
      <c r="K3" s="11">
        <v>37850</v>
      </c>
      <c r="L3" s="12">
        <v>2.6804999999999999</v>
      </c>
      <c r="M3" s="13">
        <v>1.2601</v>
      </c>
      <c r="N3" s="14">
        <f>ROUNDUP(((AVERAGE(L2,L3))*(K3-K2)/27),0)</f>
        <v>2</v>
      </c>
      <c r="O3" s="15">
        <f>ROUNDUP(((AVERAGE(M2,M3))*(K3-K2)/27),0)</f>
        <v>1</v>
      </c>
    </row>
    <row r="4" spans="1:15" x14ac:dyDescent="0.3">
      <c r="A4" s="16" t="s">
        <v>6</v>
      </c>
      <c r="B4" s="17">
        <v>37875</v>
      </c>
      <c r="C4" s="12">
        <v>0</v>
      </c>
      <c r="D4" s="12">
        <v>0</v>
      </c>
      <c r="E4" s="14">
        <f t="shared" ref="E4:E27" si="0">ROUNDUP(((AVERAGE(C3,C4))*(B4-B3)/27),0)</f>
        <v>0</v>
      </c>
      <c r="F4" s="15">
        <f t="shared" ref="F4:F27" si="1">ROUNDUP(((AVERAGE(D3,D4))*(B4-B3)/27),0)</f>
        <v>0</v>
      </c>
      <c r="J4" s="16" t="s">
        <v>6</v>
      </c>
      <c r="K4" s="11">
        <v>37900</v>
      </c>
      <c r="L4" s="12">
        <v>0.62490000000000001</v>
      </c>
      <c r="M4" s="12">
        <v>1.4272</v>
      </c>
      <c r="N4" s="14">
        <f t="shared" ref="N4:N14" si="2">ROUNDUP(((AVERAGE(L3,L4))*(K4-K3)/27),0)</f>
        <v>4</v>
      </c>
      <c r="O4" s="15">
        <f t="shared" ref="O4:O14" si="3">ROUNDUP(((AVERAGE(M3,M4))*(K4-K3)/27),0)</f>
        <v>3</v>
      </c>
    </row>
    <row r="5" spans="1:15" x14ac:dyDescent="0.3">
      <c r="A5" s="16" t="s">
        <v>6</v>
      </c>
      <c r="B5" s="11">
        <v>37900</v>
      </c>
      <c r="C5" s="18">
        <v>48.302</v>
      </c>
      <c r="D5" s="18">
        <v>48.302</v>
      </c>
      <c r="E5" s="14">
        <f t="shared" si="0"/>
        <v>23</v>
      </c>
      <c r="F5" s="15">
        <f t="shared" si="1"/>
        <v>23</v>
      </c>
      <c r="J5" s="16" t="s">
        <v>6</v>
      </c>
      <c r="K5" s="11">
        <v>37950</v>
      </c>
      <c r="L5" s="18">
        <v>1.4377</v>
      </c>
      <c r="M5" s="18">
        <v>9.6669</v>
      </c>
      <c r="N5" s="14">
        <f t="shared" si="2"/>
        <v>2</v>
      </c>
      <c r="O5" s="15">
        <f t="shared" si="3"/>
        <v>11</v>
      </c>
    </row>
    <row r="6" spans="1:15" x14ac:dyDescent="0.3">
      <c r="A6" s="16" t="s">
        <v>6</v>
      </c>
      <c r="B6" s="11">
        <v>37950</v>
      </c>
      <c r="C6" s="18">
        <v>49.127400000000002</v>
      </c>
      <c r="D6" s="18">
        <v>49.127400000000002</v>
      </c>
      <c r="E6" s="14">
        <f t="shared" si="0"/>
        <v>91</v>
      </c>
      <c r="F6" s="15">
        <f t="shared" si="1"/>
        <v>91</v>
      </c>
      <c r="J6" s="16" t="s">
        <v>6</v>
      </c>
      <c r="K6" s="11">
        <v>38000</v>
      </c>
      <c r="L6" s="18">
        <v>0.61719999999999997</v>
      </c>
      <c r="M6" s="18">
        <v>7.1353</v>
      </c>
      <c r="N6" s="14">
        <f t="shared" si="2"/>
        <v>2</v>
      </c>
      <c r="O6" s="15">
        <f t="shared" si="3"/>
        <v>16</v>
      </c>
    </row>
    <row r="7" spans="1:15" x14ac:dyDescent="0.3">
      <c r="A7" s="16" t="s">
        <v>6</v>
      </c>
      <c r="B7" s="11">
        <v>38000</v>
      </c>
      <c r="C7" s="12">
        <v>51.158099999999997</v>
      </c>
      <c r="D7" s="12">
        <v>51.158099999999997</v>
      </c>
      <c r="E7" s="14">
        <f t="shared" si="0"/>
        <v>93</v>
      </c>
      <c r="F7" s="15">
        <f t="shared" si="1"/>
        <v>93</v>
      </c>
      <c r="J7" s="16" t="s">
        <v>6</v>
      </c>
      <c r="K7" s="17">
        <v>38050</v>
      </c>
      <c r="L7" s="12">
        <v>0.13930000000000001</v>
      </c>
      <c r="M7" s="12">
        <v>5.1349</v>
      </c>
      <c r="N7" s="14">
        <f t="shared" si="2"/>
        <v>1</v>
      </c>
      <c r="O7" s="15">
        <f t="shared" si="3"/>
        <v>12</v>
      </c>
    </row>
    <row r="8" spans="1:15" x14ac:dyDescent="0.3">
      <c r="A8" s="16" t="s">
        <v>6</v>
      </c>
      <c r="B8" s="17">
        <v>38050</v>
      </c>
      <c r="C8" s="18">
        <v>52.952800000000003</v>
      </c>
      <c r="D8" s="18">
        <v>52.981900000000003</v>
      </c>
      <c r="E8" s="14">
        <f t="shared" si="0"/>
        <v>97</v>
      </c>
      <c r="F8" s="15">
        <f t="shared" si="1"/>
        <v>97</v>
      </c>
      <c r="J8" s="16" t="s">
        <v>6</v>
      </c>
      <c r="K8" s="11">
        <v>38100</v>
      </c>
      <c r="L8" s="18">
        <v>0</v>
      </c>
      <c r="M8" s="18">
        <v>0.92310000000000003</v>
      </c>
      <c r="N8" s="14">
        <f t="shared" si="2"/>
        <v>1</v>
      </c>
      <c r="O8" s="15">
        <f t="shared" si="3"/>
        <v>6</v>
      </c>
    </row>
    <row r="9" spans="1:15" x14ac:dyDescent="0.3">
      <c r="A9" s="16" t="s">
        <v>6</v>
      </c>
      <c r="B9" s="11">
        <v>38100</v>
      </c>
      <c r="C9" s="18">
        <v>47.456000000000003</v>
      </c>
      <c r="D9" s="18">
        <v>53.400500000000001</v>
      </c>
      <c r="E9" s="14">
        <f t="shared" si="0"/>
        <v>93</v>
      </c>
      <c r="F9" s="15">
        <f t="shared" si="1"/>
        <v>99</v>
      </c>
      <c r="J9" s="16" t="s">
        <v>6</v>
      </c>
      <c r="K9" s="11">
        <v>38150</v>
      </c>
      <c r="L9" s="18">
        <v>0</v>
      </c>
      <c r="M9" s="18">
        <v>0.43469999999999998</v>
      </c>
      <c r="N9" s="14">
        <f t="shared" si="2"/>
        <v>0</v>
      </c>
      <c r="O9" s="15">
        <f t="shared" si="3"/>
        <v>2</v>
      </c>
    </row>
    <row r="10" spans="1:15" x14ac:dyDescent="0.3">
      <c r="A10" s="16" t="s">
        <v>6</v>
      </c>
      <c r="B10" s="11">
        <v>38150</v>
      </c>
      <c r="C10" s="12">
        <v>38.142000000000003</v>
      </c>
      <c r="D10" s="12">
        <v>53.841799999999999</v>
      </c>
      <c r="E10" s="14">
        <f t="shared" si="0"/>
        <v>80</v>
      </c>
      <c r="F10" s="15">
        <f t="shared" si="1"/>
        <v>100</v>
      </c>
      <c r="J10" s="16" t="s">
        <v>6</v>
      </c>
      <c r="K10" s="11">
        <v>38200</v>
      </c>
      <c r="L10" s="12">
        <v>0</v>
      </c>
      <c r="M10" s="12">
        <v>0.39839999999999998</v>
      </c>
      <c r="N10" s="14">
        <f t="shared" si="2"/>
        <v>0</v>
      </c>
      <c r="O10" s="15">
        <f t="shared" si="3"/>
        <v>1</v>
      </c>
    </row>
    <row r="11" spans="1:15" x14ac:dyDescent="0.3">
      <c r="A11" s="16" t="s">
        <v>6</v>
      </c>
      <c r="B11" s="11">
        <v>38200</v>
      </c>
      <c r="C11" s="18">
        <v>35.174999999999997</v>
      </c>
      <c r="D11" s="18">
        <v>52.058</v>
      </c>
      <c r="E11" s="14">
        <f t="shared" si="0"/>
        <v>68</v>
      </c>
      <c r="F11" s="15">
        <f t="shared" si="1"/>
        <v>99</v>
      </c>
      <c r="J11" s="16" t="s">
        <v>6</v>
      </c>
      <c r="K11" s="17">
        <v>38227.370000000003</v>
      </c>
      <c r="L11" s="18">
        <v>0</v>
      </c>
      <c r="M11" s="18">
        <v>0.373</v>
      </c>
      <c r="N11" s="14">
        <f t="shared" si="2"/>
        <v>0</v>
      </c>
      <c r="O11" s="15">
        <f t="shared" si="3"/>
        <v>1</v>
      </c>
    </row>
    <row r="12" spans="1:15" x14ac:dyDescent="0.3">
      <c r="A12" s="16" t="s">
        <v>6</v>
      </c>
      <c r="B12" s="17">
        <v>38232.910000000003</v>
      </c>
      <c r="C12" s="18">
        <v>40.127600000000001</v>
      </c>
      <c r="D12" s="18">
        <v>54.215699999999998</v>
      </c>
      <c r="E12" s="14">
        <f t="shared" si="0"/>
        <v>46</v>
      </c>
      <c r="F12" s="15">
        <f t="shared" si="1"/>
        <v>65</v>
      </c>
      <c r="J12" s="16" t="s">
        <v>6</v>
      </c>
      <c r="K12" s="11">
        <v>38350</v>
      </c>
      <c r="L12" s="18">
        <v>0</v>
      </c>
      <c r="M12" s="18">
        <v>0.38590000000000002</v>
      </c>
      <c r="N12" s="14">
        <f t="shared" si="2"/>
        <v>0</v>
      </c>
      <c r="O12" s="15">
        <f t="shared" si="3"/>
        <v>2</v>
      </c>
    </row>
    <row r="13" spans="1:15" x14ac:dyDescent="0.3">
      <c r="A13" s="16" t="s">
        <v>6</v>
      </c>
      <c r="B13" s="11">
        <v>38351.1</v>
      </c>
      <c r="C13" s="12">
        <v>8.0889000000000006</v>
      </c>
      <c r="D13" s="12">
        <v>52.4054</v>
      </c>
      <c r="E13" s="14">
        <f t="shared" si="0"/>
        <v>106</v>
      </c>
      <c r="F13" s="15">
        <f t="shared" si="1"/>
        <v>234</v>
      </c>
      <c r="J13" s="16" t="s">
        <v>6</v>
      </c>
      <c r="K13" s="11">
        <v>38400</v>
      </c>
      <c r="L13" s="12">
        <v>0</v>
      </c>
      <c r="M13" s="12">
        <v>0.15620000000000001</v>
      </c>
      <c r="N13" s="14">
        <f t="shared" si="2"/>
        <v>0</v>
      </c>
      <c r="O13" s="15">
        <f t="shared" si="3"/>
        <v>1</v>
      </c>
    </row>
    <row r="14" spans="1:15" ht="15" thickBot="1" x14ac:dyDescent="0.35">
      <c r="A14" s="16" t="s">
        <v>6</v>
      </c>
      <c r="B14" s="11">
        <v>38400</v>
      </c>
      <c r="C14" s="18">
        <v>1.0891</v>
      </c>
      <c r="D14" s="18">
        <v>49.333100000000002</v>
      </c>
      <c r="E14" s="14">
        <f t="shared" si="0"/>
        <v>9</v>
      </c>
      <c r="F14" s="15">
        <f t="shared" si="1"/>
        <v>93</v>
      </c>
      <c r="J14" s="27" t="s">
        <v>6</v>
      </c>
      <c r="K14" s="11">
        <v>38430</v>
      </c>
      <c r="L14" s="18">
        <v>0</v>
      </c>
      <c r="M14" s="18">
        <v>0</v>
      </c>
      <c r="N14" s="14">
        <f t="shared" si="2"/>
        <v>0</v>
      </c>
      <c r="O14" s="15">
        <f t="shared" si="3"/>
        <v>1</v>
      </c>
    </row>
    <row r="15" spans="1:15" ht="15" thickBot="1" x14ac:dyDescent="0.35">
      <c r="A15" s="16" t="s">
        <v>6</v>
      </c>
      <c r="B15" s="11">
        <v>38450</v>
      </c>
      <c r="C15" s="12">
        <v>0</v>
      </c>
      <c r="D15" s="12">
        <v>49.995899999999999</v>
      </c>
      <c r="E15" s="14">
        <f t="shared" si="0"/>
        <v>2</v>
      </c>
      <c r="F15" s="15">
        <f t="shared" si="1"/>
        <v>92</v>
      </c>
      <c r="L15" s="22"/>
      <c r="M15" s="23" t="s">
        <v>7</v>
      </c>
      <c r="N15" s="24">
        <f>SUM(N3:N14)</f>
        <v>12</v>
      </c>
      <c r="O15" s="25">
        <f>SUM(O3:O14)</f>
        <v>57</v>
      </c>
    </row>
    <row r="16" spans="1:15" x14ac:dyDescent="0.3">
      <c r="A16" s="16" t="s">
        <v>6</v>
      </c>
      <c r="B16" s="17">
        <v>38500</v>
      </c>
      <c r="C16" s="18">
        <v>0.35199999999999998</v>
      </c>
      <c r="D16" s="18">
        <v>51.567100000000003</v>
      </c>
      <c r="E16" s="14">
        <f t="shared" si="0"/>
        <v>1</v>
      </c>
      <c r="F16" s="15">
        <f t="shared" si="1"/>
        <v>95</v>
      </c>
    </row>
    <row r="17" spans="1:6" x14ac:dyDescent="0.3">
      <c r="A17" s="16" t="s">
        <v>6</v>
      </c>
      <c r="B17" s="11">
        <v>38550</v>
      </c>
      <c r="C17" s="18">
        <v>17.1983</v>
      </c>
      <c r="D17" s="18">
        <v>53.212299999999999</v>
      </c>
      <c r="E17" s="14">
        <f t="shared" si="0"/>
        <v>17</v>
      </c>
      <c r="F17" s="15">
        <f t="shared" si="1"/>
        <v>98</v>
      </c>
    </row>
    <row r="18" spans="1:6" x14ac:dyDescent="0.3">
      <c r="A18" s="16" t="s">
        <v>6</v>
      </c>
      <c r="B18" s="11">
        <v>38610.61</v>
      </c>
      <c r="C18" s="12">
        <v>22.988299999999999</v>
      </c>
      <c r="D18" s="12">
        <v>51.670400000000001</v>
      </c>
      <c r="E18" s="14">
        <f t="shared" si="0"/>
        <v>46</v>
      </c>
      <c r="F18" s="15">
        <f t="shared" si="1"/>
        <v>118</v>
      </c>
    </row>
    <row r="19" spans="1:6" x14ac:dyDescent="0.3">
      <c r="A19" s="16" t="s">
        <v>6</v>
      </c>
      <c r="B19" s="11">
        <v>38650</v>
      </c>
      <c r="C19" s="18">
        <v>28.355599999999999</v>
      </c>
      <c r="D19" s="18">
        <v>58.77</v>
      </c>
      <c r="E19" s="14">
        <f t="shared" si="0"/>
        <v>38</v>
      </c>
      <c r="F19" s="15">
        <f t="shared" si="1"/>
        <v>81</v>
      </c>
    </row>
    <row r="20" spans="1:6" x14ac:dyDescent="0.3">
      <c r="A20" s="16" t="s">
        <v>6</v>
      </c>
      <c r="B20" s="17">
        <v>38700</v>
      </c>
      <c r="C20" s="18">
        <v>38.694200000000002</v>
      </c>
      <c r="D20" s="18">
        <v>54.326599999999999</v>
      </c>
      <c r="E20" s="14">
        <f t="shared" si="0"/>
        <v>63</v>
      </c>
      <c r="F20" s="15">
        <f t="shared" si="1"/>
        <v>105</v>
      </c>
    </row>
    <row r="21" spans="1:6" x14ac:dyDescent="0.3">
      <c r="A21" s="16" t="s">
        <v>6</v>
      </c>
      <c r="B21" s="17">
        <v>38750</v>
      </c>
      <c r="C21" s="12">
        <v>47.132199999999997</v>
      </c>
      <c r="D21" s="12">
        <v>52.497700000000002</v>
      </c>
      <c r="E21" s="14">
        <f t="shared" si="0"/>
        <v>80</v>
      </c>
      <c r="F21" s="15">
        <f t="shared" si="1"/>
        <v>99</v>
      </c>
    </row>
    <row r="22" spans="1:6" x14ac:dyDescent="0.3">
      <c r="A22" s="16" t="s">
        <v>6</v>
      </c>
      <c r="B22" s="11">
        <v>38800</v>
      </c>
      <c r="C22" s="18">
        <v>51.971800000000002</v>
      </c>
      <c r="D22" s="18">
        <v>52.522500000000001</v>
      </c>
      <c r="E22" s="14">
        <f t="shared" si="0"/>
        <v>92</v>
      </c>
      <c r="F22" s="15">
        <f t="shared" si="1"/>
        <v>98</v>
      </c>
    </row>
    <row r="23" spans="1:6" x14ac:dyDescent="0.3">
      <c r="A23" s="16" t="s">
        <v>6</v>
      </c>
      <c r="B23" s="11">
        <v>38850</v>
      </c>
      <c r="C23" s="18">
        <v>49.250500000000002</v>
      </c>
      <c r="D23" s="18">
        <v>49.252499999999998</v>
      </c>
      <c r="E23" s="14">
        <f t="shared" si="0"/>
        <v>94</v>
      </c>
      <c r="F23" s="15">
        <f t="shared" si="1"/>
        <v>95</v>
      </c>
    </row>
    <row r="24" spans="1:6" x14ac:dyDescent="0.3">
      <c r="A24" s="16" t="s">
        <v>6</v>
      </c>
      <c r="B24" s="17">
        <v>38900</v>
      </c>
      <c r="C24" s="12">
        <v>46.333199999999998</v>
      </c>
      <c r="D24" s="12">
        <v>46.333199999999998</v>
      </c>
      <c r="E24" s="14">
        <f t="shared" si="0"/>
        <v>89</v>
      </c>
      <c r="F24" s="15">
        <f t="shared" si="1"/>
        <v>89</v>
      </c>
    </row>
    <row r="25" spans="1:6" x14ac:dyDescent="0.3">
      <c r="A25" s="16" t="s">
        <v>6</v>
      </c>
      <c r="B25" s="11">
        <v>38925</v>
      </c>
      <c r="C25" s="18">
        <v>46.292299999999997</v>
      </c>
      <c r="D25" s="18">
        <v>46.292299999999997</v>
      </c>
      <c r="E25" s="14">
        <f t="shared" si="0"/>
        <v>43</v>
      </c>
      <c r="F25" s="15">
        <f t="shared" si="1"/>
        <v>43</v>
      </c>
    </row>
    <row r="26" spans="1:6" x14ac:dyDescent="0.3">
      <c r="A26" s="16" t="s">
        <v>6</v>
      </c>
      <c r="B26" s="11">
        <v>38950</v>
      </c>
      <c r="C26" s="18">
        <v>0</v>
      </c>
      <c r="D26" s="18">
        <v>0</v>
      </c>
      <c r="E26" s="14">
        <f t="shared" si="0"/>
        <v>22</v>
      </c>
      <c r="F26" s="15">
        <f t="shared" si="1"/>
        <v>22</v>
      </c>
    </row>
    <row r="27" spans="1:6" ht="15" thickBot="1" x14ac:dyDescent="0.35">
      <c r="A27" s="19" t="s">
        <v>6</v>
      </c>
      <c r="B27" s="20">
        <v>39000</v>
      </c>
      <c r="C27" s="21">
        <v>0</v>
      </c>
      <c r="D27" s="21">
        <v>0</v>
      </c>
      <c r="E27" s="14">
        <f t="shared" si="0"/>
        <v>0</v>
      </c>
      <c r="F27" s="15">
        <f t="shared" si="1"/>
        <v>0</v>
      </c>
    </row>
    <row r="28" spans="1:6" ht="15" thickBot="1" x14ac:dyDescent="0.35">
      <c r="B28" s="22"/>
      <c r="C28" s="22"/>
      <c r="D28" s="23" t="s">
        <v>7</v>
      </c>
      <c r="E28" s="24">
        <f>SUM(E3:E27)</f>
        <v>1293</v>
      </c>
      <c r="F28" s="25">
        <f>SUM(F3:F27)</f>
        <v>2029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Holt, Makenzie</dc:creator>
  <cp:lastModifiedBy>Holt, Makenzie</cp:lastModifiedBy>
  <dcterms:created xsi:type="dcterms:W3CDTF">2025-07-23T19:43:51Z</dcterms:created>
  <dcterms:modified xsi:type="dcterms:W3CDTF">2025-08-01T13:49:24Z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